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a.boeri\Desktop\2025-19_ACHAT_FOURNITURES_POUR_IMPLANTATION_RESEAU_DE_SUIVI_DES_EAUX_SOUTERRAINES\REDACTION_MARCHE\"/>
    </mc:Choice>
  </mc:AlternateContent>
  <xr:revisionPtr revIDLastSave="0" documentId="13_ncr:1_{D6604F6A-BD20-4321-B030-4ABE3F489AA4}" xr6:coauthVersionLast="47" xr6:coauthVersionMax="47" xr10:uidLastSave="{00000000-0000-0000-0000-000000000000}"/>
  <bookViews>
    <workbookView xWindow="22932" yWindow="-108" windowWidth="30936" windowHeight="16776" xr2:uid="{9A5733CE-7C4A-4621-887A-3DF0435CDC28}"/>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1" l="1"/>
  <c r="G37" i="1"/>
  <c r="G35" i="1"/>
  <c r="G33" i="1"/>
  <c r="G32" i="1"/>
  <c r="G30" i="1"/>
  <c r="G29" i="1"/>
  <c r="G18" i="1"/>
  <c r="G15" i="1"/>
  <c r="G14" i="1"/>
  <c r="G13" i="1"/>
  <c r="G12" i="1"/>
  <c r="G8" i="1"/>
  <c r="E28" i="1"/>
  <c r="G28" i="1" s="1"/>
  <c r="E27" i="1"/>
  <c r="G27" i="1" s="1"/>
  <c r="E25" i="1"/>
  <c r="G25" i="1" s="1"/>
  <c r="G21" i="1"/>
  <c r="G20" i="1"/>
  <c r="G23" i="1"/>
  <c r="E19" i="1"/>
  <c r="G19" i="1" s="1"/>
  <c r="G17" i="1"/>
  <c r="G41" i="1" s="1"/>
  <c r="G42" i="1" l="1"/>
  <c r="G43" i="1" s="1"/>
</calcChain>
</file>

<file path=xl/sharedStrings.xml><?xml version="1.0" encoding="utf-8"?>
<sst xmlns="http://schemas.openxmlformats.org/spreadsheetml/2006/main" count="112" uniqueCount="76">
  <si>
    <t>Référence</t>
  </si>
  <si>
    <t>Bordereau des Prix Unitaires</t>
  </si>
  <si>
    <t>Télétransmetteur</t>
  </si>
  <si>
    <t>2.1</t>
  </si>
  <si>
    <t>Caractéristiques</t>
  </si>
  <si>
    <t>3.1</t>
  </si>
  <si>
    <t>-</t>
  </si>
  <si>
    <t>Antenne à gain plate</t>
  </si>
  <si>
    <t>Unité</t>
  </si>
  <si>
    <r>
      <t xml:space="preserve">Prix unitaire </t>
    </r>
    <r>
      <rPr>
        <b/>
        <i/>
        <sz val="11"/>
        <color theme="1"/>
        <rFont val="Times New Roman"/>
        <family val="1"/>
      </rPr>
      <t>(€ H.T.)</t>
    </r>
  </si>
  <si>
    <r>
      <t xml:space="preserve">Montant total </t>
    </r>
    <r>
      <rPr>
        <b/>
        <i/>
        <sz val="11"/>
        <color theme="1"/>
        <rFont val="Times New Roman"/>
        <family val="1"/>
      </rPr>
      <t>(€ H.T.)</t>
    </r>
  </si>
  <si>
    <t>2.2</t>
  </si>
  <si>
    <t>2.3</t>
  </si>
  <si>
    <t>M2M + option résilience</t>
  </si>
  <si>
    <t>Type d'unité</t>
  </si>
  <si>
    <t>Mètre linéaire</t>
  </si>
  <si>
    <t>4.1</t>
  </si>
  <si>
    <t>Clé pour obturateur</t>
  </si>
  <si>
    <t>6.1</t>
  </si>
  <si>
    <t>6.2</t>
  </si>
  <si>
    <t>Total (€ H.T.)</t>
  </si>
  <si>
    <t>Total (€ T.T.C.)</t>
  </si>
  <si>
    <t>0-5 bars</t>
  </si>
  <si>
    <t>pour tubage ø200 mm</t>
  </si>
  <si>
    <t>0-4 bars</t>
  </si>
  <si>
    <t>1.3</t>
  </si>
  <si>
    <t>0-2 bars</t>
  </si>
  <si>
    <t>Antenne à gain bâton déportée</t>
  </si>
  <si>
    <t>Sonde non-compensée P/T°/C</t>
  </si>
  <si>
    <t>Sonde Niv/T°/C</t>
  </si>
  <si>
    <t>1.1</t>
  </si>
  <si>
    <t>1.2</t>
  </si>
  <si>
    <t>1.4</t>
  </si>
  <si>
    <t xml:space="preserve">Par station </t>
  </si>
  <si>
    <t>2.4a</t>
  </si>
  <si>
    <t>2.4b</t>
  </si>
  <si>
    <t>Carte SIM</t>
  </si>
  <si>
    <t>Abonnement internet annuel</t>
  </si>
  <si>
    <t>Quantité moyenne estimée</t>
  </si>
  <si>
    <t xml:space="preserve">Par station &amp; par an </t>
  </si>
  <si>
    <t>Tubage en acier à souder (réhausse tête de forage)</t>
  </si>
  <si>
    <t xml:space="preserve">Capot inox avec fermeture comprenant cadenas et clé artillerie </t>
  </si>
  <si>
    <t>Gaine de protection pour câble de sonde</t>
  </si>
  <si>
    <t>adaptable au capot inox</t>
  </si>
  <si>
    <t>Baromètre</t>
  </si>
  <si>
    <t>Kit de fixation du matériel</t>
  </si>
  <si>
    <t>Câble de connexion aux sondes Niv/T°/C</t>
  </si>
  <si>
    <t>Câble de communication télétransmetteur et/ou sonde de mesure</t>
  </si>
  <si>
    <t>1.5</t>
  </si>
  <si>
    <t>5.1a</t>
  </si>
  <si>
    <t>5.1b</t>
  </si>
  <si>
    <t>5.2a</t>
  </si>
  <si>
    <t>5.2b</t>
  </si>
  <si>
    <t>Pince d'ancrage pour sonde</t>
  </si>
  <si>
    <t>7.1</t>
  </si>
  <si>
    <t>7.2</t>
  </si>
  <si>
    <t>Socle de connexion pour sondes non-compensées P/T°/C</t>
  </si>
  <si>
    <t>7.3</t>
  </si>
  <si>
    <t>7.4</t>
  </si>
  <si>
    <t>1413 µS/cm</t>
  </si>
  <si>
    <t xml:space="preserve">Signature : </t>
  </si>
  <si>
    <t>Fait à,</t>
  </si>
  <si>
    <t>Le,</t>
  </si>
  <si>
    <t>Désignation des fournitures et consommables</t>
  </si>
  <si>
    <t>section ø200 mm ext.</t>
  </si>
  <si>
    <t>0-1 bar</t>
  </si>
  <si>
    <t>Par télétransmetteur et par an</t>
  </si>
  <si>
    <t>Par station &amp; par an</t>
  </si>
  <si>
    <t>Obturateur sécurisé avec vis de fermeture</t>
  </si>
  <si>
    <t>Solution étalon pour capteurs de conductivité électrique</t>
  </si>
  <si>
    <t>Pile pour télétransmetteurs</t>
  </si>
  <si>
    <t>Câble de connexion aux antennes à gain bâton déportée</t>
  </si>
  <si>
    <t>Dessicant</t>
  </si>
  <si>
    <r>
      <rPr>
        <b/>
        <u/>
        <sz val="12.5"/>
        <color theme="1"/>
        <rFont val="Times New Roman"/>
        <family val="1"/>
      </rPr>
      <t>MARCHÉ DE FOURNITURES N°2025-19 :</t>
    </r>
    <r>
      <rPr>
        <b/>
        <sz val="12.5"/>
        <color theme="1"/>
        <rFont val="Times New Roman"/>
        <family val="1"/>
      </rPr>
      <t xml:space="preserve"> Fourniture et livraison, franco de port et d'emballage, de sondes électroniques et consommables 
associés pour le déploiement d'un réseau de suivi des masses d'eau souterraine pour le compte du Syndicat Mixte du Bassin Versant du Gapeau.</t>
    </r>
  </si>
  <si>
    <t>En phase de consultation, le candidat établit ses prix directement dans le présent fichier Excel, en renseignant uniquement la colonne "Prix unitaire (€ H.T.)" matérialisée via les cases jaunes. 
Le prix sont réputés comprendre toutes les charges fiscales, parafiscales, éco participatives ou autres frappant obligatoirement les prestations, les frais afférents au conditionnement, au stockage, à l'emballage, à l'assurance et au transport jusqu'au lieu de livraison, ainsi que toutes les autres dépenses nécessaires à l'exécution des prestations, les marges pour risque et les marges bénéficiaires. 
La quantité moyenne estimée est présentée à titre indicatif pour renseigner le candidat sur le nombre de matériels souhaités à ce stade par l'acheteur. Cependant, elle n'engage pas l'acheteur à la commande de l'ensemble des sondes et consommables. De plus, elle permettra de départager les candidats sur la base du critère "Prix".</t>
  </si>
  <si>
    <t>T.V.A.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</si>
</sst>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1"/>
      <color theme="1"/>
      <name val="Times New Roman"/>
      <family val="1"/>
    </font>
    <font>
      <sz val="14"/>
      <color theme="1"/>
      <name val="Times New Roman"/>
      <family val="1"/>
    </font>
    <font>
      <b/>
      <sz val="14"/>
      <color theme="1"/>
      <name val="Times New Roman"/>
      <family val="1"/>
    </font>
    <font>
      <b/>
      <i/>
      <sz val="16"/>
      <color rgb="FF0070C0"/>
      <name val="Times New Roman"/>
      <family val="1"/>
    </font>
    <font>
      <b/>
      <i/>
      <sz val="11"/>
      <color theme="1"/>
      <name val="Times New Roman"/>
      <family val="1"/>
    </font>
    <font>
      <sz val="8"/>
      <name val="Calibri"/>
      <family val="2"/>
      <scheme val="minor"/>
    </font>
    <font>
      <b/>
      <sz val="11"/>
      <color theme="1"/>
      <name val="Times New Roman"/>
      <family val="1"/>
    </font>
    <font>
      <i/>
      <sz val="11"/>
      <color theme="1"/>
      <name val="Times New Roman"/>
      <family val="1"/>
    </font>
    <font>
      <i/>
      <sz val="10"/>
      <color theme="1"/>
      <name val="Times New Roman"/>
      <family val="1"/>
    </font>
    <font>
      <i/>
      <sz val="11"/>
      <color rgb="FFC00000"/>
      <name val="Times New Roman"/>
      <family val="1"/>
    </font>
    <font>
      <b/>
      <sz val="12.5"/>
      <color theme="1"/>
      <name val="Times New Roman"/>
      <family val="1"/>
    </font>
    <font>
      <b/>
      <u/>
      <sz val="12.5"/>
      <color theme="1"/>
      <name val="Times New Roman"/>
      <family val="1"/>
    </font>
  </fonts>
  <fills count="3">
    <fill>
      <patternFill patternType="none"/>
    </fill>
    <fill>
      <patternFill patternType="gray125"/>
    </fill>
    <fill>
      <patternFill patternType="solid">
        <fgColor rgb="FFFFF2B9"/>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hair">
        <color auto="1"/>
      </left>
      <right style="hair">
        <color auto="1"/>
      </right>
      <top style="thin">
        <color auto="1"/>
      </top>
      <bottom style="dashed">
        <color auto="1"/>
      </bottom>
      <diagonal/>
    </border>
    <border>
      <left style="hair">
        <color auto="1"/>
      </left>
      <right style="medium">
        <color auto="1"/>
      </right>
      <top style="thin">
        <color auto="1"/>
      </top>
      <bottom style="dashed">
        <color auto="1"/>
      </bottom>
      <diagonal/>
    </border>
    <border>
      <left style="medium">
        <color auto="1"/>
      </left>
      <right style="hair">
        <color auto="1"/>
      </right>
      <top style="dashed">
        <color auto="1"/>
      </top>
      <bottom style="dashed">
        <color auto="1"/>
      </bottom>
      <diagonal/>
    </border>
    <border>
      <left style="hair">
        <color auto="1"/>
      </left>
      <right style="hair">
        <color auto="1"/>
      </right>
      <top style="dashed">
        <color auto="1"/>
      </top>
      <bottom style="dashed">
        <color auto="1"/>
      </bottom>
      <diagonal/>
    </border>
    <border>
      <left style="medium">
        <color auto="1"/>
      </left>
      <right style="hair">
        <color auto="1"/>
      </right>
      <top style="dashed">
        <color auto="1"/>
      </top>
      <bottom/>
      <diagonal/>
    </border>
    <border>
      <left style="hair">
        <color auto="1"/>
      </left>
      <right style="hair">
        <color auto="1"/>
      </right>
      <top style="dashed">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hair">
        <color auto="1"/>
      </right>
      <top/>
      <bottom style="dashed">
        <color auto="1"/>
      </bottom>
      <diagonal/>
    </border>
    <border>
      <left style="hair">
        <color auto="1"/>
      </left>
      <right style="hair">
        <color auto="1"/>
      </right>
      <top/>
      <bottom style="dashed">
        <color auto="1"/>
      </bottom>
      <diagonal/>
    </border>
    <border>
      <left style="hair">
        <color auto="1"/>
      </left>
      <right style="hair">
        <color auto="1"/>
      </right>
      <top style="thin">
        <color auto="1"/>
      </top>
      <bottom/>
      <diagonal/>
    </border>
    <border>
      <left style="hair">
        <color auto="1"/>
      </left>
      <right style="hair">
        <color auto="1"/>
      </right>
      <top/>
      <bottom/>
      <diagonal/>
    </border>
    <border>
      <left style="medium">
        <color auto="1"/>
      </left>
      <right style="hair">
        <color auto="1"/>
      </right>
      <top style="thin">
        <color auto="1"/>
      </top>
      <bottom/>
      <diagonal/>
    </border>
    <border>
      <left style="medium">
        <color auto="1"/>
      </left>
      <right style="hair">
        <color auto="1"/>
      </right>
      <top/>
      <bottom/>
      <diagonal/>
    </border>
    <border>
      <left style="hair">
        <color auto="1"/>
      </left>
      <right style="medium">
        <color auto="1"/>
      </right>
      <top style="dashed">
        <color auto="1"/>
      </top>
      <bottom style="dashed">
        <color auto="1"/>
      </bottom>
      <diagonal/>
    </border>
    <border>
      <left style="medium">
        <color auto="1"/>
      </left>
      <right/>
      <top style="dashed">
        <color auto="1"/>
      </top>
      <bottom style="dashed">
        <color auto="1"/>
      </bottom>
      <diagonal/>
    </border>
    <border>
      <left/>
      <right/>
      <top style="dashed">
        <color auto="1"/>
      </top>
      <bottom style="dashed">
        <color auto="1"/>
      </bottom>
      <diagonal/>
    </border>
    <border>
      <left/>
      <right style="medium">
        <color auto="1"/>
      </right>
      <top style="dashed">
        <color auto="1"/>
      </top>
      <bottom style="dashed">
        <color auto="1"/>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s>
  <cellStyleXfs count="1">
    <xf numFmtId="0" fontId="0" fillId="0" borderId="0"/>
  </cellStyleXfs>
  <cellXfs count="56">
    <xf numFmtId="0" fontId="0" fillId="0" borderId="0" xfId="0"/>
    <xf numFmtId="0" fontId="2" fillId="0" borderId="0" xfId="0" applyFont="1" applyAlignment="1">
      <alignment horizontal="center" vertical="center"/>
    </xf>
    <xf numFmtId="0" fontId="1" fillId="0" borderId="0" xfId="0" applyFont="1"/>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3" fillId="0" borderId="0" xfId="0" applyFont="1" applyAlignment="1">
      <alignment horizontal="center" vertical="center"/>
    </xf>
    <xf numFmtId="0" fontId="1" fillId="0" borderId="4" xfId="0" applyFont="1" applyBorder="1"/>
    <xf numFmtId="164" fontId="1" fillId="2" borderId="13" xfId="0" applyNumberFormat="1" applyFont="1" applyFill="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164" fontId="1" fillId="2" borderId="19" xfId="0" applyNumberFormat="1" applyFont="1" applyFill="1" applyBorder="1" applyAlignment="1">
      <alignment horizontal="center" vertical="center"/>
    </xf>
    <xf numFmtId="0" fontId="1" fillId="0" borderId="21" xfId="0" applyFont="1" applyBorder="1" applyAlignment="1">
      <alignment horizontal="center" vertical="center"/>
    </xf>
    <xf numFmtId="164" fontId="1" fillId="0" borderId="24" xfId="0" applyNumberFormat="1"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xf>
    <xf numFmtId="0" fontId="9" fillId="0" borderId="21" xfId="0" applyFont="1" applyBorder="1" applyAlignment="1">
      <alignment horizontal="center" vertical="center"/>
    </xf>
    <xf numFmtId="0" fontId="9" fillId="0" borderId="13"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9" fillId="0" borderId="26" xfId="0" applyFont="1" applyBorder="1" applyAlignment="1">
      <alignment horizontal="center" vertical="center"/>
    </xf>
    <xf numFmtId="164" fontId="1" fillId="0" borderId="26" xfId="0" applyNumberFormat="1" applyFont="1" applyBorder="1" applyAlignment="1">
      <alignment horizontal="center" vertical="center"/>
    </xf>
    <xf numFmtId="164" fontId="1" fillId="0" borderId="27" xfId="0" applyNumberFormat="1" applyFont="1" applyBorder="1" applyAlignment="1">
      <alignment horizontal="center" vertical="center"/>
    </xf>
    <xf numFmtId="0" fontId="7" fillId="0" borderId="8" xfId="0" applyFont="1" applyBorder="1"/>
    <xf numFmtId="164" fontId="7" fillId="0" borderId="9" xfId="0" applyNumberFormat="1" applyFont="1" applyBorder="1"/>
    <xf numFmtId="0" fontId="7" fillId="0" borderId="16" xfId="0" applyFont="1" applyBorder="1"/>
    <xf numFmtId="164" fontId="7" fillId="0" borderId="17" xfId="0" applyNumberFormat="1" applyFont="1" applyBorder="1"/>
    <xf numFmtId="0" fontId="8" fillId="0" borderId="0" xfId="0" applyFont="1" applyAlignment="1">
      <alignment horizontal="right" vertical="center"/>
    </xf>
    <xf numFmtId="0" fontId="4" fillId="0" borderId="0" xfId="0" applyFont="1" applyAlignment="1">
      <alignment horizontal="center" vertical="center"/>
    </xf>
    <xf numFmtId="0" fontId="1" fillId="0" borderId="0" xfId="0" applyFont="1" applyAlignment="1">
      <alignment horizontal="left" vertical="center"/>
    </xf>
    <xf numFmtId="164" fontId="1" fillId="0" borderId="11" xfId="0" applyNumberFormat="1" applyFont="1" applyBorder="1" applyAlignment="1">
      <alignment horizontal="center" vertical="center"/>
    </xf>
    <xf numFmtId="164" fontId="1" fillId="0" borderId="24" xfId="0" applyNumberFormat="1" applyFont="1" applyBorder="1" applyAlignment="1">
      <alignment horizontal="center" vertical="center"/>
    </xf>
    <xf numFmtId="0" fontId="1" fillId="0" borderId="14"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0" fontId="1" fillId="0" borderId="19" xfId="0" applyFont="1" applyBorder="1" applyAlignment="1">
      <alignment horizontal="center" vertical="center"/>
    </xf>
    <xf numFmtId="164" fontId="1" fillId="2" borderId="15" xfId="0" applyNumberFormat="1" applyFont="1" applyFill="1" applyBorder="1" applyAlignment="1">
      <alignment horizontal="center" vertical="center"/>
    </xf>
    <xf numFmtId="164" fontId="1" fillId="2" borderId="19"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164" fontId="1" fillId="2" borderId="20" xfId="0" applyNumberFormat="1" applyFont="1" applyFill="1" applyBorder="1" applyAlignment="1">
      <alignment horizontal="center" vertical="center"/>
    </xf>
    <xf numFmtId="164" fontId="1" fillId="2" borderId="21" xfId="0" applyNumberFormat="1" applyFont="1" applyFill="1" applyBorder="1" applyAlignment="1">
      <alignment horizontal="center"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2B9"/>
      <color rgb="FFFFCC00"/>
      <color rgb="FFFFE0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83820</xdr:colOff>
      <xdr:row>0</xdr:row>
      <xdr:rowOff>121920</xdr:rowOff>
    </xdr:from>
    <xdr:to>
      <xdr:col>1</xdr:col>
      <xdr:colOff>1050112</xdr:colOff>
      <xdr:row>0</xdr:row>
      <xdr:rowOff>739140</xdr:rowOff>
    </xdr:to>
    <xdr:pic>
      <xdr:nvPicPr>
        <xdr:cNvPr id="2" name="Image 1" descr="P:\SYNDICAT\SMBVG\logos\Logo-SMBVG.jpg">
          <a:extLst>
            <a:ext uri="{FF2B5EF4-FFF2-40B4-BE49-F238E27FC236}">
              <a16:creationId xmlns:a16="http://schemas.microsoft.com/office/drawing/2014/main" id="{DBF932F6-D49A-4945-A867-600512BA1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 y="121920"/>
          <a:ext cx="1850212"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1249680</xdr:colOff>
      <xdr:row>0</xdr:row>
      <xdr:rowOff>91440</xdr:rowOff>
    </xdr:from>
    <xdr:to>
      <xdr:col>6</xdr:col>
      <xdr:colOff>1537792</xdr:colOff>
      <xdr:row>0</xdr:row>
      <xdr:rowOff>708660</xdr:rowOff>
    </xdr:to>
    <xdr:pic>
      <xdr:nvPicPr>
        <xdr:cNvPr id="4" name="Image 3" descr="P:\SYNDICAT\SMBVG\logos\Logo-SMBVG.jpg">
          <a:extLst>
            <a:ext uri="{FF2B5EF4-FFF2-40B4-BE49-F238E27FC236}">
              <a16:creationId xmlns:a16="http://schemas.microsoft.com/office/drawing/2014/main" id="{75DE5D1D-D354-43F4-A5BF-A89FC23F28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57660" y="91440"/>
          <a:ext cx="1850212"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3384-A7B7-4935-B3E4-3117A15B66C0}">
  <sheetPr>
    <pageSetUpPr fitToPage="1"/>
  </sheetPr>
  <dimension ref="A1:I47"/>
  <sheetViews>
    <sheetView tabSelected="1" workbookViewId="0">
      <selection activeCell="E21" sqref="E21"/>
    </sheetView>
  </sheetViews>
  <sheetFormatPr baseColWidth="10" defaultRowHeight="14.4" x14ac:dyDescent="0.3"/>
  <cols>
    <col min="1" max="1" width="12.88671875" bestFit="1" customWidth="1"/>
    <col min="2" max="2" width="53.5546875" bestFit="1" customWidth="1"/>
    <col min="3" max="3" width="31.44140625" bestFit="1" customWidth="1"/>
    <col min="4" max="4" width="24.88671875" bestFit="1" customWidth="1"/>
    <col min="5" max="5" width="30.44140625" bestFit="1" customWidth="1"/>
    <col min="6" max="6" width="22.77734375" bestFit="1" customWidth="1"/>
    <col min="7" max="7" width="24.5546875" bestFit="1" customWidth="1"/>
    <col min="9" max="9" width="24" customWidth="1"/>
  </cols>
  <sheetData>
    <row r="1" spans="1:9" ht="66.599999999999994" customHeight="1" thickBot="1" x14ac:dyDescent="0.35">
      <c r="A1" s="44" t="s">
        <v>73</v>
      </c>
      <c r="B1" s="45"/>
      <c r="C1" s="45"/>
      <c r="D1" s="45"/>
      <c r="E1" s="45"/>
      <c r="F1" s="45"/>
      <c r="G1" s="46"/>
    </row>
    <row r="2" spans="1:9" ht="18.600000000000001" thickBot="1" x14ac:dyDescent="0.35">
      <c r="A2" s="1"/>
      <c r="B2" s="1"/>
      <c r="C2" s="1"/>
      <c r="D2" s="1"/>
      <c r="E2" s="1"/>
      <c r="F2" s="1"/>
      <c r="G2" s="1"/>
    </row>
    <row r="3" spans="1:9" ht="25.2" customHeight="1" thickBot="1" x14ac:dyDescent="0.35">
      <c r="A3" s="41" t="s">
        <v>1</v>
      </c>
      <c r="B3" s="42"/>
      <c r="C3" s="42"/>
      <c r="D3" s="42"/>
      <c r="E3" s="42"/>
      <c r="F3" s="42"/>
      <c r="G3" s="43"/>
    </row>
    <row r="4" spans="1:9" ht="19.95" customHeight="1" thickBot="1" x14ac:dyDescent="0.35">
      <c r="A4" s="31"/>
      <c r="B4" s="31"/>
      <c r="C4" s="31"/>
      <c r="D4" s="31"/>
      <c r="E4" s="31"/>
      <c r="F4" s="31"/>
      <c r="G4" s="31"/>
    </row>
    <row r="5" spans="1:9" ht="77.400000000000006" customHeight="1" thickBot="1" x14ac:dyDescent="0.35">
      <c r="A5" s="53" t="s">
        <v>74</v>
      </c>
      <c r="B5" s="54"/>
      <c r="C5" s="54"/>
      <c r="D5" s="54"/>
      <c r="E5" s="54"/>
      <c r="F5" s="54"/>
      <c r="G5" s="55"/>
    </row>
    <row r="6" spans="1:9" ht="19.95" customHeight="1" thickBot="1" x14ac:dyDescent="0.35">
      <c r="A6" s="1"/>
      <c r="B6" s="1"/>
      <c r="C6" s="1"/>
      <c r="D6" s="1"/>
      <c r="E6" s="1"/>
      <c r="F6" s="1"/>
      <c r="G6" s="1"/>
    </row>
    <row r="7" spans="1:9" ht="17.399999999999999" x14ac:dyDescent="0.3">
      <c r="A7" s="3" t="s">
        <v>0</v>
      </c>
      <c r="B7" s="4" t="s">
        <v>63</v>
      </c>
      <c r="C7" s="4" t="s">
        <v>4</v>
      </c>
      <c r="D7" s="4" t="s">
        <v>14</v>
      </c>
      <c r="E7" s="4" t="s">
        <v>38</v>
      </c>
      <c r="F7" s="4" t="s">
        <v>9</v>
      </c>
      <c r="G7" s="5" t="s">
        <v>10</v>
      </c>
      <c r="I7" s="9"/>
    </row>
    <row r="8" spans="1:9" x14ac:dyDescent="0.3">
      <c r="A8" s="49" t="s">
        <v>30</v>
      </c>
      <c r="B8" s="47" t="s">
        <v>29</v>
      </c>
      <c r="C8" s="17" t="s">
        <v>22</v>
      </c>
      <c r="D8" s="6" t="s">
        <v>8</v>
      </c>
      <c r="E8" s="47">
        <v>15</v>
      </c>
      <c r="F8" s="51"/>
      <c r="G8" s="33">
        <f>E8*F8</f>
        <v>0</v>
      </c>
    </row>
    <row r="9" spans="1:9" x14ac:dyDescent="0.3">
      <c r="A9" s="50"/>
      <c r="B9" s="48"/>
      <c r="C9" s="18" t="s">
        <v>24</v>
      </c>
      <c r="D9" s="13" t="s">
        <v>8</v>
      </c>
      <c r="E9" s="48"/>
      <c r="F9" s="52"/>
      <c r="G9" s="34"/>
    </row>
    <row r="10" spans="1:9" x14ac:dyDescent="0.3">
      <c r="A10" s="50"/>
      <c r="B10" s="48"/>
      <c r="C10" s="18" t="s">
        <v>26</v>
      </c>
      <c r="D10" s="13" t="s">
        <v>8</v>
      </c>
      <c r="E10" s="48"/>
      <c r="F10" s="52"/>
      <c r="G10" s="34"/>
    </row>
    <row r="11" spans="1:9" x14ac:dyDescent="0.3">
      <c r="A11" s="50"/>
      <c r="B11" s="48"/>
      <c r="C11" s="19" t="s">
        <v>65</v>
      </c>
      <c r="D11" s="15" t="s">
        <v>8</v>
      </c>
      <c r="E11" s="48"/>
      <c r="F11" s="52"/>
      <c r="G11" s="34"/>
    </row>
    <row r="12" spans="1:9" x14ac:dyDescent="0.3">
      <c r="A12" s="7" t="s">
        <v>31</v>
      </c>
      <c r="B12" s="8" t="s">
        <v>46</v>
      </c>
      <c r="C12" s="20" t="s">
        <v>6</v>
      </c>
      <c r="D12" s="8" t="s">
        <v>15</v>
      </c>
      <c r="E12" s="8">
        <v>240</v>
      </c>
      <c r="F12" s="11"/>
      <c r="G12" s="16">
        <f>E12*F12</f>
        <v>0</v>
      </c>
    </row>
    <row r="13" spans="1:9" x14ac:dyDescent="0.3">
      <c r="A13" s="12" t="s">
        <v>25</v>
      </c>
      <c r="B13" s="13" t="s">
        <v>2</v>
      </c>
      <c r="C13" s="20" t="s">
        <v>6</v>
      </c>
      <c r="D13" s="13" t="s">
        <v>8</v>
      </c>
      <c r="E13" s="13">
        <v>15</v>
      </c>
      <c r="F13" s="14"/>
      <c r="G13" s="16">
        <f>E13*F13</f>
        <v>0</v>
      </c>
    </row>
    <row r="14" spans="1:9" x14ac:dyDescent="0.3">
      <c r="A14" s="12" t="s">
        <v>32</v>
      </c>
      <c r="B14" s="13" t="s">
        <v>70</v>
      </c>
      <c r="C14" s="18" t="s">
        <v>6</v>
      </c>
      <c r="D14" s="8" t="s">
        <v>66</v>
      </c>
      <c r="E14" s="13">
        <v>30</v>
      </c>
      <c r="F14" s="14"/>
      <c r="G14" s="16">
        <f>E14*F14</f>
        <v>0</v>
      </c>
    </row>
    <row r="15" spans="1:9" x14ac:dyDescent="0.3">
      <c r="A15" s="12" t="s">
        <v>48</v>
      </c>
      <c r="B15" s="13" t="s">
        <v>47</v>
      </c>
      <c r="C15" s="20" t="s">
        <v>6</v>
      </c>
      <c r="D15" s="13" t="s">
        <v>8</v>
      </c>
      <c r="E15" s="13">
        <v>3</v>
      </c>
      <c r="F15" s="14"/>
      <c r="G15" s="16">
        <f>E15*F15</f>
        <v>0</v>
      </c>
    </row>
    <row r="16" spans="1:9" x14ac:dyDescent="0.3">
      <c r="A16" s="21"/>
      <c r="B16" s="22"/>
      <c r="C16" s="23"/>
      <c r="D16" s="22"/>
      <c r="E16" s="22"/>
      <c r="F16" s="24"/>
      <c r="G16" s="25"/>
    </row>
    <row r="17" spans="1:7" x14ac:dyDescent="0.3">
      <c r="A17" s="7" t="s">
        <v>3</v>
      </c>
      <c r="B17" s="8" t="s">
        <v>7</v>
      </c>
      <c r="C17" s="20" t="s">
        <v>6</v>
      </c>
      <c r="D17" s="8" t="s">
        <v>8</v>
      </c>
      <c r="E17" s="8">
        <v>9</v>
      </c>
      <c r="F17" s="11"/>
      <c r="G17" s="16">
        <f>E17*F17</f>
        <v>0</v>
      </c>
    </row>
    <row r="18" spans="1:7" x14ac:dyDescent="0.3">
      <c r="A18" s="7" t="s">
        <v>11</v>
      </c>
      <c r="B18" s="8" t="s">
        <v>27</v>
      </c>
      <c r="C18" s="20" t="s">
        <v>6</v>
      </c>
      <c r="D18" s="8" t="s">
        <v>8</v>
      </c>
      <c r="E18" s="8">
        <v>1</v>
      </c>
      <c r="F18" s="11"/>
      <c r="G18" s="16">
        <f>E18*F18</f>
        <v>0</v>
      </c>
    </row>
    <row r="19" spans="1:7" x14ac:dyDescent="0.3">
      <c r="A19" s="7" t="s">
        <v>12</v>
      </c>
      <c r="B19" s="8" t="s">
        <v>71</v>
      </c>
      <c r="C19" s="20" t="s">
        <v>6</v>
      </c>
      <c r="D19" s="8" t="s">
        <v>15</v>
      </c>
      <c r="E19" s="8">
        <f>3</f>
        <v>3</v>
      </c>
      <c r="F19" s="11"/>
      <c r="G19" s="16">
        <f>E19*F19</f>
        <v>0</v>
      </c>
    </row>
    <row r="20" spans="1:7" x14ac:dyDescent="0.3">
      <c r="A20" s="7" t="s">
        <v>34</v>
      </c>
      <c r="B20" s="8" t="s">
        <v>36</v>
      </c>
      <c r="C20" s="20" t="s">
        <v>13</v>
      </c>
      <c r="D20" s="8" t="s">
        <v>8</v>
      </c>
      <c r="E20" s="8">
        <v>15</v>
      </c>
      <c r="F20" s="11"/>
      <c r="G20" s="16">
        <f>E20*F20</f>
        <v>0</v>
      </c>
    </row>
    <row r="21" spans="1:7" x14ac:dyDescent="0.3">
      <c r="A21" s="7" t="s">
        <v>35</v>
      </c>
      <c r="B21" s="8" t="s">
        <v>37</v>
      </c>
      <c r="C21" s="20" t="s">
        <v>6</v>
      </c>
      <c r="D21" s="8" t="s">
        <v>67</v>
      </c>
      <c r="E21" s="8">
        <v>15</v>
      </c>
      <c r="F21" s="11"/>
      <c r="G21" s="16">
        <f>E21*F21</f>
        <v>0</v>
      </c>
    </row>
    <row r="22" spans="1:7" x14ac:dyDescent="0.3">
      <c r="A22" s="21"/>
      <c r="B22" s="22"/>
      <c r="C22" s="23"/>
      <c r="D22" s="22"/>
      <c r="E22" s="22"/>
      <c r="F22" s="24"/>
      <c r="G22" s="25"/>
    </row>
    <row r="23" spans="1:7" x14ac:dyDescent="0.3">
      <c r="A23" s="7" t="s">
        <v>5</v>
      </c>
      <c r="B23" s="8" t="s">
        <v>72</v>
      </c>
      <c r="C23" s="20" t="s">
        <v>6</v>
      </c>
      <c r="D23" s="8" t="s">
        <v>39</v>
      </c>
      <c r="E23" s="8">
        <v>30</v>
      </c>
      <c r="F23" s="11"/>
      <c r="G23" s="16">
        <f t="shared" ref="G23" si="0">E23*F23</f>
        <v>0</v>
      </c>
    </row>
    <row r="24" spans="1:7" x14ac:dyDescent="0.3">
      <c r="A24" s="21"/>
      <c r="B24" s="22"/>
      <c r="C24" s="23"/>
      <c r="D24" s="22"/>
      <c r="E24" s="22"/>
      <c r="F24" s="24"/>
      <c r="G24" s="25"/>
    </row>
    <row r="25" spans="1:7" x14ac:dyDescent="0.3">
      <c r="A25" s="7" t="s">
        <v>16</v>
      </c>
      <c r="B25" s="8" t="s">
        <v>40</v>
      </c>
      <c r="C25" s="20" t="s">
        <v>64</v>
      </c>
      <c r="D25" s="8" t="s">
        <v>15</v>
      </c>
      <c r="E25" s="8">
        <f>2</f>
        <v>2</v>
      </c>
      <c r="F25" s="11"/>
      <c r="G25" s="16">
        <f t="shared" ref="G25" si="1">E25*F25</f>
        <v>0</v>
      </c>
    </row>
    <row r="26" spans="1:7" x14ac:dyDescent="0.3">
      <c r="A26" s="21"/>
      <c r="B26" s="22"/>
      <c r="C26" s="23"/>
      <c r="D26" s="22"/>
      <c r="E26" s="22"/>
      <c r="F26" s="24"/>
      <c r="G26" s="25"/>
    </row>
    <row r="27" spans="1:7" x14ac:dyDescent="0.3">
      <c r="A27" s="7" t="s">
        <v>49</v>
      </c>
      <c r="B27" s="8" t="s">
        <v>68</v>
      </c>
      <c r="C27" s="20" t="s">
        <v>23</v>
      </c>
      <c r="D27" s="8" t="s">
        <v>8</v>
      </c>
      <c r="E27" s="8">
        <f>2</f>
        <v>2</v>
      </c>
      <c r="F27" s="11"/>
      <c r="G27" s="16">
        <f>E27*F27</f>
        <v>0</v>
      </c>
    </row>
    <row r="28" spans="1:7" x14ac:dyDescent="0.3">
      <c r="A28" s="7" t="s">
        <v>50</v>
      </c>
      <c r="B28" s="8" t="s">
        <v>17</v>
      </c>
      <c r="C28" s="20" t="s">
        <v>23</v>
      </c>
      <c r="D28" s="8" t="s">
        <v>8</v>
      </c>
      <c r="E28" s="8">
        <f>2</f>
        <v>2</v>
      </c>
      <c r="F28" s="11"/>
      <c r="G28" s="16">
        <f>E28*F28</f>
        <v>0</v>
      </c>
    </row>
    <row r="29" spans="1:7" x14ac:dyDescent="0.3">
      <c r="A29" s="7" t="s">
        <v>51</v>
      </c>
      <c r="B29" s="8" t="s">
        <v>41</v>
      </c>
      <c r="C29" s="20" t="s">
        <v>6</v>
      </c>
      <c r="D29" s="8" t="s">
        <v>8</v>
      </c>
      <c r="E29" s="8">
        <v>8</v>
      </c>
      <c r="F29" s="11"/>
      <c r="G29" s="16">
        <f>E29*F29</f>
        <v>0</v>
      </c>
    </row>
    <row r="30" spans="1:7" x14ac:dyDescent="0.3">
      <c r="A30" s="7" t="s">
        <v>52</v>
      </c>
      <c r="B30" s="8" t="s">
        <v>42</v>
      </c>
      <c r="C30" s="20" t="s">
        <v>43</v>
      </c>
      <c r="D30" s="8" t="s">
        <v>15</v>
      </c>
      <c r="E30" s="8">
        <v>15</v>
      </c>
      <c r="F30" s="11"/>
      <c r="G30" s="16">
        <f>E30*F30</f>
        <v>0</v>
      </c>
    </row>
    <row r="31" spans="1:7" x14ac:dyDescent="0.3">
      <c r="A31" s="21"/>
      <c r="B31" s="22"/>
      <c r="C31" s="23"/>
      <c r="D31" s="22"/>
      <c r="E31" s="22"/>
      <c r="F31" s="24"/>
      <c r="G31" s="25"/>
    </row>
    <row r="32" spans="1:7" x14ac:dyDescent="0.3">
      <c r="A32" s="7" t="s">
        <v>18</v>
      </c>
      <c r="B32" s="8" t="s">
        <v>53</v>
      </c>
      <c r="C32" s="20" t="s">
        <v>6</v>
      </c>
      <c r="D32" s="8" t="s">
        <v>8</v>
      </c>
      <c r="E32" s="8">
        <v>20</v>
      </c>
      <c r="F32" s="11"/>
      <c r="G32" s="16">
        <f>E32*F32</f>
        <v>0</v>
      </c>
    </row>
    <row r="33" spans="1:7" x14ac:dyDescent="0.3">
      <c r="A33" s="12" t="s">
        <v>19</v>
      </c>
      <c r="B33" s="13" t="s">
        <v>45</v>
      </c>
      <c r="C33" s="18" t="s">
        <v>6</v>
      </c>
      <c r="D33" s="13" t="s">
        <v>33</v>
      </c>
      <c r="E33" s="13">
        <v>15</v>
      </c>
      <c r="F33" s="14"/>
      <c r="G33" s="16">
        <f>E33*F33</f>
        <v>0</v>
      </c>
    </row>
    <row r="34" spans="1:7" x14ac:dyDescent="0.3">
      <c r="A34" s="21"/>
      <c r="B34" s="22"/>
      <c r="C34" s="23"/>
      <c r="D34" s="22"/>
      <c r="E34" s="22"/>
      <c r="F34" s="24"/>
      <c r="G34" s="25"/>
    </row>
    <row r="35" spans="1:7" x14ac:dyDescent="0.3">
      <c r="A35" s="35" t="s">
        <v>54</v>
      </c>
      <c r="B35" s="37" t="s">
        <v>28</v>
      </c>
      <c r="C35" s="20" t="s">
        <v>22</v>
      </c>
      <c r="D35" s="13" t="s">
        <v>8</v>
      </c>
      <c r="E35" s="37">
        <v>20</v>
      </c>
      <c r="F35" s="39"/>
      <c r="G35" s="34">
        <f>E35*F35</f>
        <v>0</v>
      </c>
    </row>
    <row r="36" spans="1:7" x14ac:dyDescent="0.3">
      <c r="A36" s="36"/>
      <c r="B36" s="38"/>
      <c r="C36" s="20" t="s">
        <v>65</v>
      </c>
      <c r="D36" s="13" t="s">
        <v>8</v>
      </c>
      <c r="E36" s="38"/>
      <c r="F36" s="40"/>
      <c r="G36" s="34"/>
    </row>
    <row r="37" spans="1:7" x14ac:dyDescent="0.3">
      <c r="A37" s="12" t="s">
        <v>55</v>
      </c>
      <c r="B37" s="13" t="s">
        <v>56</v>
      </c>
      <c r="C37" s="20" t="s">
        <v>6</v>
      </c>
      <c r="D37" s="13" t="s">
        <v>8</v>
      </c>
      <c r="E37" s="13">
        <v>3</v>
      </c>
      <c r="F37" s="14"/>
      <c r="G37" s="16">
        <f>E37*F37</f>
        <v>0</v>
      </c>
    </row>
    <row r="38" spans="1:7" x14ac:dyDescent="0.3">
      <c r="A38" s="12" t="s">
        <v>57</v>
      </c>
      <c r="B38" s="13" t="s">
        <v>44</v>
      </c>
      <c r="C38" s="18" t="s">
        <v>6</v>
      </c>
      <c r="D38" s="13" t="s">
        <v>8</v>
      </c>
      <c r="E38" s="13">
        <v>13</v>
      </c>
      <c r="F38" s="14"/>
      <c r="G38" s="16">
        <f>E38*F38</f>
        <v>0</v>
      </c>
    </row>
    <row r="39" spans="1:7" x14ac:dyDescent="0.3">
      <c r="A39" s="12" t="s">
        <v>58</v>
      </c>
      <c r="B39" s="13" t="s">
        <v>69</v>
      </c>
      <c r="C39" s="18" t="s">
        <v>59</v>
      </c>
      <c r="D39" s="13" t="s">
        <v>33</v>
      </c>
      <c r="E39" s="13">
        <v>60</v>
      </c>
      <c r="F39" s="14"/>
      <c r="G39" s="16">
        <v>0</v>
      </c>
    </row>
    <row r="40" spans="1:7" ht="15" thickBot="1" x14ac:dyDescent="0.35">
      <c r="A40" s="21"/>
      <c r="B40" s="22"/>
      <c r="C40" s="23"/>
      <c r="D40" s="22"/>
      <c r="E40" s="22"/>
      <c r="F40" s="24"/>
      <c r="G40" s="25"/>
    </row>
    <row r="41" spans="1:7" x14ac:dyDescent="0.3">
      <c r="A41" s="10"/>
      <c r="B41" s="10"/>
      <c r="C41" s="10"/>
      <c r="D41" s="10"/>
      <c r="E41" s="10"/>
      <c r="F41" s="26" t="s">
        <v>20</v>
      </c>
      <c r="G41" s="27">
        <f>SUM(G8:G15,G17:G21,G23,G25,G27:G30,G32:G33,G35:G39)</f>
        <v>0</v>
      </c>
    </row>
    <row r="42" spans="1:7" x14ac:dyDescent="0.3">
      <c r="A42" s="2"/>
      <c r="B42" s="2"/>
      <c r="C42" s="2"/>
      <c r="D42" s="2"/>
      <c r="E42" s="2"/>
      <c r="F42" s="26" t="s">
        <v>75</v>
      </c>
      <c r="G42" s="27">
        <f>G41*0.2</f>
        <v>0</v>
      </c>
    </row>
    <row r="43" spans="1:7" ht="15" thickBot="1" x14ac:dyDescent="0.35">
      <c r="F43" s="28" t="s">
        <v>21</v>
      </c>
      <c r="G43" s="29">
        <f>G41+G42</f>
        <v>0</v>
      </c>
    </row>
    <row r="45" spans="1:7" ht="25.05" customHeight="1" x14ac:dyDescent="0.3">
      <c r="E45" s="30" t="s">
        <v>61</v>
      </c>
      <c r="F45" s="32"/>
      <c r="G45" s="32"/>
    </row>
    <row r="46" spans="1:7" ht="25.05" customHeight="1" x14ac:dyDescent="0.3">
      <c r="E46" s="30" t="s">
        <v>62</v>
      </c>
      <c r="F46" s="32"/>
      <c r="G46" s="32"/>
    </row>
    <row r="47" spans="1:7" ht="70.2" customHeight="1" x14ac:dyDescent="0.3">
      <c r="E47" s="30" t="s">
        <v>60</v>
      </c>
      <c r="F47" s="32"/>
      <c r="G47" s="32"/>
    </row>
  </sheetData>
  <mergeCells count="16">
    <mergeCell ref="A3:G3"/>
    <mergeCell ref="A1:G1"/>
    <mergeCell ref="B8:B11"/>
    <mergeCell ref="A8:A11"/>
    <mergeCell ref="F8:F11"/>
    <mergeCell ref="E8:E11"/>
    <mergeCell ref="A5:G5"/>
    <mergeCell ref="F45:G45"/>
    <mergeCell ref="F46:G46"/>
    <mergeCell ref="F47:G47"/>
    <mergeCell ref="G8:G11"/>
    <mergeCell ref="A35:A36"/>
    <mergeCell ref="B35:B36"/>
    <mergeCell ref="E35:E36"/>
    <mergeCell ref="F35:F36"/>
    <mergeCell ref="G35:G36"/>
  </mergeCells>
  <phoneticPr fontId="6" type="noConversion"/>
  <printOptions horizontalCentered="1" verticalCentered="1"/>
  <pageMargins left="0.19685039370078741" right="0.19685039370078741" top="0.19685039370078741" bottom="0.19685039370078741" header="0.19685039370078741" footer="0.19685039370078741"/>
  <pageSetup paperSize="9" scale="50"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Aurélien Boeri</dc:creator>
  <cp:lastModifiedBy>Aurélien Boeri</cp:lastModifiedBy>
  <cp:lastPrinted>2025-07-11T13:54:14Z</cp:lastPrinted>
  <dcterms:created xsi:type="dcterms:W3CDTF">2025-07-02T12:59:19Z</dcterms:created>
  <dcterms:modified xsi:type="dcterms:W3CDTF">2025-07-11T13:54:42Z</dcterms:modified>
</cp:coreProperties>
</file>